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3rd Quarter\Final Submitted to APERC\"/>
    </mc:Choice>
  </mc:AlternateContent>
  <bookViews>
    <workbookView xWindow="-120" yWindow="-120" windowWidth="15450" windowHeight="6660"/>
  </bookViews>
  <sheets>
    <sheet name="2022-23" sheetId="1" r:id="rId1"/>
  </sheets>
  <externalReferences>
    <externalReference r:id="rId2"/>
  </externalReferences>
  <definedNames>
    <definedName name="_A1000000">#REF!</definedName>
    <definedName name="_Apr02">[1]Newabstract!#REF!</definedName>
    <definedName name="_Apr03">[1]Newabstract!#REF!</definedName>
    <definedName name="_Apr04">[1]Newabstract!#REF!</definedName>
    <definedName name="_Apr05">[1]Newabstract!#REF!</definedName>
    <definedName name="_Apr06">[1]Newabstract!#REF!</definedName>
    <definedName name="_Apr07">[1]Newabstract!#REF!</definedName>
    <definedName name="_Apr08">[1]Newabstract!#REF!</definedName>
    <definedName name="_Apr09">[1]Newabstract!#REF!</definedName>
    <definedName name="_Apr10">[1]Newabstract!#REF!</definedName>
    <definedName name="_Apr11">[1]Newabstract!#REF!</definedName>
    <definedName name="_Apr13">[1]Newabstract!#REF!</definedName>
    <definedName name="_Apr14">[1]Newabstract!#REF!</definedName>
    <definedName name="_Apr15">[1]Newabstract!#REF!</definedName>
    <definedName name="_Apr16">[1]Newabstract!#REF!</definedName>
    <definedName name="_Apr17">[1]Newabstract!#REF!</definedName>
    <definedName name="_Apr20">[1]Newabstract!#REF!</definedName>
    <definedName name="_Apr21">[1]Newabstract!#REF!</definedName>
    <definedName name="_Apr22">[1]Newabstract!#REF!</definedName>
    <definedName name="_Apr23">[1]Newabstract!#REF!</definedName>
    <definedName name="_Apr24">[1]Newabstract!#REF!</definedName>
    <definedName name="_Apr27">[1]Newabstract!#REF!</definedName>
    <definedName name="_Apr28">[1]Newabstract!#REF!</definedName>
    <definedName name="_Apr29">[1]Newabstract!#REF!</definedName>
    <definedName name="_Apr30">[1]Newabstract!#REF!</definedName>
    <definedName name="_BSD1">#REF!</definedName>
    <definedName name="_BSD2">#REF!</definedName>
    <definedName name="_IED1">#REF!</definedName>
    <definedName name="_IED2">#REF!</definedName>
    <definedName name="_Mar06">[1]Newabstract!#REF!</definedName>
    <definedName name="_Mar09">[1]Newabstract!#REF!</definedName>
    <definedName name="_Mar10">[1]Newabstract!#REF!</definedName>
    <definedName name="_Mar11">[1]Newabstract!#REF!</definedName>
    <definedName name="_Mar12">[1]Newabstract!#REF!</definedName>
    <definedName name="_Mar13">[1]Newabstract!#REF!</definedName>
    <definedName name="_Mar16">[1]Newabstract!#REF!</definedName>
    <definedName name="_Mar17">[1]Newabstract!#REF!</definedName>
    <definedName name="_Mar18">[1]Newabstract!#REF!</definedName>
    <definedName name="_Mar19">[1]Newabstract!#REF!</definedName>
    <definedName name="_Mar20">[1]Newabstract!#REF!</definedName>
    <definedName name="_Mar23">[1]Newabstract!#REF!</definedName>
    <definedName name="_Mar24">[1]Newabstract!#REF!</definedName>
    <definedName name="_Mar25">[1]Newabstract!#REF!</definedName>
    <definedName name="_Mar26">[1]Newabstract!#REF!</definedName>
    <definedName name="_Mar27">[1]Newabstract!#REF!</definedName>
    <definedName name="_Mar28">[1]Newabstract!#REF!</definedName>
    <definedName name="_Mar30">[1]Newabstract!#REF!</definedName>
    <definedName name="_Mar31">[1]Newabstract!#REF!</definedName>
    <definedName name="_s1" hidden="1">{"pl_t&amp;d",#N/A,FALSE,"p&amp;l_t&amp;D_01_02 (2)"}</definedName>
    <definedName name="abb" hidden="1">{"pl_t&amp;d",#N/A,FALSE,"p&amp;l_t&amp;D_01_02 (2)"}</definedName>
    <definedName name="agri">#REF!</definedName>
    <definedName name="_xlnm.Database">#REF!</definedName>
    <definedName name="Discom1F1">#REF!</definedName>
    <definedName name="Discom1F2">#REF!</definedName>
    <definedName name="Discom1F3">#REF!</definedName>
    <definedName name="Discom1F4">#REF!</definedName>
    <definedName name="Discom1F6">#REF!</definedName>
    <definedName name="Discom2F1">#REF!</definedName>
    <definedName name="Discom2F2">#REF!</definedName>
    <definedName name="Discom2F3">#REF!</definedName>
    <definedName name="Discom2F4">#REF!</definedName>
    <definedName name="Discom2F6">#REF!</definedName>
    <definedName name="dom">#REF!</definedName>
    <definedName name="drawal" hidden="1">{"pl_t&amp;d",#N/A,FALSE,"p&amp;l_t&amp;D_01_02 (2)"}</definedName>
    <definedName name="ewtqyewqdu" hidden="1">{"pl_t&amp;d",#N/A,FALSE,"p&amp;l_t&amp;D_01_02 (2)"}</definedName>
    <definedName name="format5" hidden="1">{"pl_t&amp;d",#N/A,FALSE,"p&amp;l_t&amp;D_01_02 (2)"}</definedName>
    <definedName name="ltind">#REF!</definedName>
    <definedName name="no" hidden="1">{"pl_t&amp;d",#N/A,FALSE,"p&amp;l_t&amp;D_01_02 (2)"}</definedName>
    <definedName name="NonDom">#REF!</definedName>
    <definedName name="not" hidden="1">{"pl_t&amp;d",#N/A,FALSE,"p&amp;l_t&amp;D_01_02 (2)"}</definedName>
    <definedName name="_xlnm.Print_Area" localSheetId="0">'2022-23'!$A$1:$F$39</definedName>
    <definedName name="_xlnm.Print_Titles" localSheetId="0">'2022-23'!$A:$B</definedName>
    <definedName name="raa" hidden="1">{"pl_td_01_02",#N/A,FALSE,"p&amp;l_t&amp;D_01_02 (2)"}</definedName>
    <definedName name="raj" hidden="1">{"pl_t&amp;d",#N/A,FALSE,"p&amp;l_t&amp;D_01_02 (2)"}</definedName>
    <definedName name="raju" hidden="1">{"pl_t&amp;d",#N/A,FALSE,"p&amp;l_t&amp;D_01_02 (2)"}</definedName>
    <definedName name="rsv" hidden="1">{"pl_td_01_02",#N/A,FALSE,"p&amp;l_t&amp;D_01_02 (2)"}</definedName>
    <definedName name="s" hidden="1">{"pl_t&amp;d",#N/A,FALSE,"p&amp;l_t&amp;D_01_02 (2)"}</definedName>
    <definedName name="sale" hidden="1">{"pl_t&amp;d",#N/A,FALSE,"p&amp;l_t&amp;D_01_02 (2)"}</definedName>
    <definedName name="sales" hidden="1">{"pl_t&amp;d",#N/A,FALSE,"p&amp;l_t&amp;D_01_02 (2)"}</definedName>
    <definedName name="sales2" hidden="1">{"pl_t&amp;d",#N/A,FALSE,"p&amp;l_t&amp;D_01_02 (2)"}</definedName>
    <definedName name="SALES3" hidden="1">{"pl_t&amp;d",#N/A,FALSE,"p&amp;l_t&amp;D_01_02 (2)"}</definedName>
    <definedName name="Salesconfl" hidden="1">{"pl_t&amp;d",#N/A,FALSE,"p&amp;l_t&amp;D_01_02 (2)"}</definedName>
    <definedName name="Salesconflict" hidden="1">{"pl_t&amp;d",#N/A,FALSE,"p&amp;l_t&amp;D_01_02 (2)"}</definedName>
    <definedName name="sheet" hidden="1">{"pl_t&amp;d",#N/A,FALSE,"p&amp;l_t&amp;D_01_02 (2)"}</definedName>
    <definedName name="sheet3" hidden="1">{"pl_t&amp;d",#N/A,FALSE,"p&amp;l_t&amp;D_01_02 (2)"}</definedName>
    <definedName name="ss" hidden="1">{"pl_t&amp;d",#N/A,FALSE,"p&amp;l_t&amp;D_01_02 (2)"}</definedName>
    <definedName name="sss" hidden="1">{"pl_t&amp;d",#N/A,FALSE,"p&amp;l_t&amp;D_01_02 (2)"}</definedName>
    <definedName name="TTT" hidden="1">{"pl_t&amp;d",#N/A,FALSE,"p&amp;l_t&amp;D_01_02 (2)"}</definedName>
    <definedName name="wdsd" hidden="1">{"pl_t&amp;d",#N/A,FALSE,"p&amp;l_t&amp;D_01_02 (2)"}</definedName>
    <definedName name="wqetydwd" hidden="1">{"pl_t&amp;d",#N/A,FALSE,"p&amp;l_t&amp;D_01_02 (2)"}</definedName>
    <definedName name="wqsxd" hidden="1">{"pl_t&amp;d",#N/A,FALSE,"p&amp;l_t&amp;D_01_02 (2)"}</definedName>
    <definedName name="wqwq" hidden="1">{"pl_t&amp;d",#N/A,FALSE,"p&amp;l_t&amp;D_01_02 (2)"}</definedName>
    <definedName name="wqyqu" hidden="1">{"pl_t&amp;d",#N/A,FALSE,"p&amp;l_t&amp;D_01_02 (2)"}</definedName>
    <definedName name="wrn.pl." hidden="1">{"pl_t&amp;d",#N/A,FALSE,"p&amp;l_t&amp;D_01_02 (2)"}</definedName>
    <definedName name="wrn.pl_td." hidden="1">{"pl_td_01_02",#N/A,FALSE,"p&amp;l_t&amp;D_01_02 (2)"}</definedName>
    <definedName name="x" hidden="1">{"pl_t&amp;d",#N/A,FALSE,"p&amp;l_t&amp;D_01_02 (2)"}</definedName>
    <definedName name="xx" hidden="1">{"pl_t&amp;d",#N/A,FALSE,"p&amp;l_t&amp;D_01_02 (2)"}</definedName>
    <definedName name="xxc" hidden="1">{"pl_t&amp;d",#N/A,FALSE,"p&amp;l_t&amp;D_01_02 (2)"}</definedName>
    <definedName name="xxx" hidden="1">{"pl_t&amp;d",#N/A,FALSE,"p&amp;l_t&amp;D_01_02 (2)"}</definedName>
    <definedName name="y" hidden="1">{"pl_t&amp;d",#N/A,FALSE,"p&amp;l_t&amp;D_01_02 (2)"}</definedName>
    <definedName name="YEAR">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1" l="1"/>
  <c r="F9" i="1"/>
  <c r="F10" i="1"/>
  <c r="F11" i="1"/>
  <c r="F12" i="1"/>
  <c r="F13" i="1"/>
  <c r="F38" i="1" l="1"/>
  <c r="F37" i="1"/>
  <c r="F36" i="1"/>
  <c r="F35" i="1"/>
  <c r="F34" i="1"/>
  <c r="F33" i="1"/>
  <c r="F32" i="1"/>
  <c r="E29" i="1"/>
  <c r="E39" i="1" s="1"/>
  <c r="D29" i="1"/>
  <c r="D39" i="1" s="1"/>
  <c r="F31" i="1"/>
  <c r="F30" i="1"/>
  <c r="C29" i="1"/>
  <c r="C39" i="1" s="1"/>
  <c r="F39" i="1" l="1"/>
  <c r="F29" i="1"/>
  <c r="D23" i="1" l="1"/>
  <c r="E23" i="1"/>
  <c r="C23" i="1"/>
  <c r="E14" i="1"/>
  <c r="F18" i="1" l="1"/>
  <c r="F19" i="1"/>
  <c r="F20" i="1"/>
  <c r="D14" i="1"/>
  <c r="F17" i="1"/>
  <c r="F21" i="1"/>
  <c r="E24" i="1"/>
  <c r="F16" i="1"/>
  <c r="F22" i="1"/>
  <c r="C14" i="1"/>
  <c r="F23" i="1" l="1"/>
  <c r="F14" i="1"/>
  <c r="D24" i="1"/>
  <c r="C24" i="1"/>
  <c r="F24" i="1" l="1"/>
</calcChain>
</file>

<file path=xl/sharedStrings.xml><?xml version="1.0" encoding="utf-8"?>
<sst xmlns="http://schemas.openxmlformats.org/spreadsheetml/2006/main" count="41" uniqueCount="33">
  <si>
    <t>Sales in MU</t>
  </si>
  <si>
    <t>S.No</t>
  </si>
  <si>
    <t>Category</t>
  </si>
  <si>
    <t>Grand Total</t>
  </si>
  <si>
    <t>A</t>
  </si>
  <si>
    <t>HT</t>
  </si>
  <si>
    <t>Domestic</t>
  </si>
  <si>
    <t>Commerical &amp; Others</t>
  </si>
  <si>
    <t>Industry</t>
  </si>
  <si>
    <t>Institutional</t>
  </si>
  <si>
    <t>Agriculture &amp; Related</t>
  </si>
  <si>
    <t>RESCO's</t>
  </si>
  <si>
    <t>Total</t>
  </si>
  <si>
    <t>B</t>
  </si>
  <si>
    <t>LT</t>
  </si>
  <si>
    <t>Metered</t>
  </si>
  <si>
    <t>Unmetered</t>
  </si>
  <si>
    <t>in MU</t>
  </si>
  <si>
    <t>LT  Agl Cat-V (A)</t>
  </si>
  <si>
    <t>(i) Corporate farmers</t>
  </si>
  <si>
    <t>(ii) Non-Corporate farmers</t>
  </si>
  <si>
    <t>(iii) Salt farming units upto 15 HP</t>
  </si>
  <si>
    <t>(iv) Sugarcane crushing</t>
  </si>
  <si>
    <t>(v) Rural Horticulture Nurseries</t>
  </si>
  <si>
    <t>(vi) Floriculture in Green House</t>
  </si>
  <si>
    <t>(B) : Aquaculture and Animal Husbandry</t>
  </si>
  <si>
    <t>(D) : Agro Based Cottage Industries upto 10 HP</t>
  </si>
  <si>
    <t>(E): Government/Private Lift Irrigation Schemes</t>
  </si>
  <si>
    <t>Total Agricultural Sales</t>
  </si>
  <si>
    <t>Annexure-V</t>
  </si>
  <si>
    <t>Sales for the year 2022-23  (Q3)</t>
  </si>
  <si>
    <t>Q3</t>
  </si>
  <si>
    <t>LT Agricultural Sales Actulas  for FY 2022-23 (Q3)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</si>
</sst>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 * #,##0.00_ ;_ * \-#,##0.00_ ;_ * &quot;-&quot;??_ ;_ @_ "/>
    <numFmt numFmtId="164" formatCode="0.000"/>
    <numFmt numFmtId="165" formatCode="0.0000"/>
    <numFmt numFmtId="166" formatCode="0.000000000000"/>
  </numFmts>
  <fonts count="14" x14ac:knownFonts="1"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u/>
      <sz val="14"/>
      <name val="Arial"/>
      <family val="2"/>
    </font>
    <font>
      <b/>
      <sz val="14"/>
      <color theme="1"/>
      <name val="Arial"/>
      <family val="2"/>
    </font>
    <font>
      <sz val="10"/>
      <name val="Arial"/>
      <family val="2"/>
    </font>
    <font>
      <b/>
      <u/>
      <sz val="14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0"/>
      <name val="Arial"/>
      <family val="2"/>
    </font>
    <font>
      <b/>
      <sz val="13"/>
      <name val="Arial"/>
      <family val="2"/>
    </font>
    <font>
      <b/>
      <sz val="13"/>
      <color rgb="FF000000"/>
      <name val="Calibri"/>
      <family val="2"/>
    </font>
    <font>
      <sz val="13"/>
      <color rgb="FF000000"/>
      <name val="Calibri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3" fontId="5" fillId="0" borderId="0" applyFont="0" applyFill="0" applyBorder="0" applyAlignment="0" applyProtection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</cellStyleXfs>
  <cellXfs count="47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vertical="center" wrapText="1"/>
    </xf>
    <xf numFmtId="0" fontId="1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 wrapText="1"/>
    </xf>
    <xf numFmtId="2" fontId="2" fillId="0" borderId="4" xfId="0" applyNumberFormat="1" applyFont="1" applyFill="1" applyBorder="1" applyAlignment="1">
      <alignment vertical="center"/>
    </xf>
    <xf numFmtId="0" fontId="1" fillId="0" borderId="4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center" vertical="center" wrapText="1"/>
    </xf>
    <xf numFmtId="1" fontId="1" fillId="0" borderId="0" xfId="0" applyNumberFormat="1" applyFont="1" applyFill="1" applyAlignment="1">
      <alignment vertical="center"/>
    </xf>
    <xf numFmtId="0" fontId="2" fillId="0" borderId="4" xfId="0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2" fontId="1" fillId="0" borderId="4" xfId="0" applyNumberFormat="1" applyFont="1" applyFill="1" applyBorder="1" applyAlignment="1">
      <alignment vertical="center"/>
    </xf>
    <xf numFmtId="2" fontId="4" fillId="0" borderId="4" xfId="0" applyNumberFormat="1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 wrapText="1"/>
    </xf>
    <xf numFmtId="17" fontId="1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2" fontId="12" fillId="0" borderId="4" xfId="3" applyNumberFormat="1" applyFont="1" applyBorder="1" applyAlignment="1">
      <alignment horizontal="right" vertical="center" wrapText="1"/>
    </xf>
    <xf numFmtId="2" fontId="12" fillId="0" borderId="4" xfId="5" applyNumberFormat="1" applyFont="1" applyBorder="1" applyAlignment="1">
      <alignment horizontal="right" vertical="center" wrapText="1"/>
    </xf>
    <xf numFmtId="2" fontId="13" fillId="0" borderId="4" xfId="3" applyNumberFormat="1" applyFont="1" applyBorder="1" applyAlignment="1">
      <alignment horizontal="right" vertical="center" wrapText="1"/>
    </xf>
    <xf numFmtId="2" fontId="9" fillId="0" borderId="4" xfId="4" applyNumberFormat="1" applyFont="1" applyBorder="1" applyAlignment="1">
      <alignment horizontal="right" vertical="center" wrapText="1"/>
    </xf>
    <xf numFmtId="2" fontId="13" fillId="0" borderId="4" xfId="5" applyNumberFormat="1" applyFont="1" applyBorder="1" applyAlignment="1">
      <alignment horizontal="right" vertical="center" wrapText="1"/>
    </xf>
    <xf numFmtId="17" fontId="9" fillId="0" borderId="4" xfId="2" applyNumberFormat="1" applyFont="1" applyFill="1" applyBorder="1" applyAlignment="1">
      <alignment horizontal="center" vertical="center" wrapText="1"/>
    </xf>
    <xf numFmtId="0" fontId="9" fillId="0" borderId="4" xfId="2" applyFont="1" applyFill="1" applyBorder="1" applyAlignment="1">
      <alignment horizontal="center" vertical="center" wrapText="1"/>
    </xf>
    <xf numFmtId="43" fontId="10" fillId="0" borderId="4" xfId="1" applyFont="1" applyFill="1" applyBorder="1" applyAlignment="1">
      <alignment horizontal="right" vertical="center" wrapText="1"/>
    </xf>
    <xf numFmtId="2" fontId="2" fillId="0" borderId="0" xfId="0" applyNumberFormat="1" applyFont="1" applyFill="1"/>
    <xf numFmtId="164" fontId="12" fillId="0" borderId="4" xfId="3" applyNumberFormat="1" applyFont="1" applyBorder="1" applyAlignment="1">
      <alignment horizontal="right" vertical="center" wrapText="1"/>
    </xf>
    <xf numFmtId="165" fontId="12" fillId="0" borderId="4" xfId="3" applyNumberFormat="1" applyFont="1" applyBorder="1" applyAlignment="1">
      <alignment horizontal="right" vertical="center" wrapText="1"/>
    </xf>
    <xf numFmtId="166" fontId="2" fillId="0" borderId="0" xfId="0" applyNumberFormat="1" applyFont="1" applyFill="1" applyAlignment="1">
      <alignment horizontal="center" vertical="center" wrapText="1"/>
    </xf>
    <xf numFmtId="2" fontId="2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43" fontId="10" fillId="0" borderId="4" xfId="1" applyFont="1" applyFill="1" applyBorder="1" applyAlignment="1">
      <alignment horizontal="left" vertical="center" wrapText="1"/>
    </xf>
    <xf numFmtId="43" fontId="11" fillId="2" borderId="4" xfId="1" applyFont="1" applyFill="1" applyBorder="1" applyAlignment="1">
      <alignment horizontal="left" vertical="center" wrapText="1"/>
    </xf>
    <xf numFmtId="43" fontId="11" fillId="0" borderId="4" xfId="1" applyFont="1" applyFill="1" applyBorder="1" applyAlignment="1">
      <alignment horizontal="left" vertical="center" wrapText="1"/>
    </xf>
  </cellXfs>
  <cellStyles count="7">
    <cellStyle name="Comma" xfId="1" builtinId="3"/>
    <cellStyle name="Normal" xfId="0" builtinId="0"/>
    <cellStyle name="Normal 11" xfId="4"/>
    <cellStyle name="Normal 2" xfId="6"/>
    <cellStyle name="Normal 4" xfId="2"/>
    <cellStyle name="Normal 8" xfId="3"/>
    <cellStyle name="Normal 9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mc\c\My%20Documents\SpecialREPORT-MAY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000000"/>
      <sheetName val="BKDNS-11KV"/>
      <sheetName val="BKDNS-33KV"/>
      <sheetName val="BKDNS-EHT"/>
      <sheetName val="Newabstract"/>
      <sheetName val="SHORTFALL"/>
      <sheetName val="ehtbds"/>
      <sheetName val="EHT"/>
      <sheetName val="BKDNS"/>
      <sheetName val="ehtbd"/>
      <sheetName val="PTR-FAILURES"/>
      <sheetName val="DTR-FAILURES"/>
      <sheetName val="disomwiseDTRs"/>
      <sheetName val="EHT-ABSTRACT"/>
      <sheetName val="BKDNS (2)"/>
      <sheetName val="24-07-04 "/>
      <sheetName val="ABST(SOUTH)"/>
      <sheetName val="Profit &amp; Loss"/>
      <sheetName val="Profit &amp; Loss july"/>
      <sheetName val="27-08-04  (2)"/>
      <sheetName val="ABST(SOUTH) rev 08-04"/>
      <sheetName val="1000000000000"/>
      <sheetName val="2000000000000"/>
      <sheetName val="3000000000000"/>
      <sheetName val="4000000000000"/>
      <sheetName val="5000000000000"/>
      <sheetName val="Sheet1"/>
      <sheetName val="Index"/>
      <sheetName val="Achivements"/>
      <sheetName val="Ser rel"/>
      <sheetName val="Services released"/>
      <sheetName val="Ser-2006-07"/>
      <sheetName val="Ser-existing"/>
      <sheetName val="Divn month progress"/>
      <sheetName val="Divn abst."/>
      <sheetName val="Month wise prog."/>
      <sheetName val="SSs"/>
      <sheetName val="Achvt "/>
      <sheetName val="Agl (white paper)"/>
      <sheetName val="Dried up wells"/>
      <sheetName val="SS( 2006-07) "/>
      <sheetName val="SS-existing"/>
      <sheetName val="DW2004-05 "/>
      <sheetName val="a"/>
      <sheetName val="b"/>
      <sheetName val="c"/>
      <sheetName val="d"/>
      <sheetName val="HT"/>
      <sheetName val="HT abstrct"/>
      <sheetName val="HT Add (2)"/>
      <sheetName val="HT details"/>
      <sheetName val="HT Add"/>
      <sheetName val="HT Rel"/>
      <sheetName val="LI Sch"/>
      <sheetName val="LI Schemes dedi Charged"/>
      <sheetName val="LI 1"/>
      <sheetName val="LT Abstract"/>
      <sheetName val="LT Town"/>
      <sheetName val="LT Rural"/>
      <sheetName val="LT MTM"/>
      <sheetName val="LT GDV"/>
      <sheetName val="LT Pending"/>
      <sheetName val="New Agl"/>
      <sheetName val="aquaculture"/>
      <sheetName val="Tathkal"/>
      <sheetName val="agriculture"/>
      <sheetName val="house holds"/>
      <sheetName val="3"/>
      <sheetName val="2"/>
      <sheetName val="1"/>
      <sheetName val="Sheet2"/>
      <sheetName val="DTR_x000d_FAILURES"/>
      <sheetName val=""/>
      <sheetName val="DTR_x005f_x000d_FAILURES"/>
      <sheetName val="DTR FAILURES"/>
      <sheetName val="ATC Loss Red"/>
      <sheetName val="DTR_x005f_x005f_x005f_x000d_FAILURES"/>
      <sheetName val="DTR_x005f_x005f_x005f_x005f_x005f_x005f_x005f_x000d_FAI"/>
      <sheetName val="DTR_x005f_x005f_x005f_x000d_FAI"/>
      <sheetName val="DTR_x000a_FAILURES"/>
      <sheetName val="DTR_x005f_x005f_x005f_x000d_F Ä_x0002__x0015__x0000__x0000_"/>
      <sheetName val="DTR_FAILURES"/>
      <sheetName val="DTR_x005f_x005f_x005f_x000d_F Ä_x0002__x0015_"/>
      <sheetName val="3-BGP"/>
      <sheetName val="BKDNS_(2)"/>
      <sheetName val="24-07-04_"/>
      <sheetName val="Profit_&amp;_Loss"/>
      <sheetName val="Profit_&amp;_Loss_july"/>
      <sheetName val="27-08-04__(2)"/>
      <sheetName val="ABST(SOUTH)_rev_08-04"/>
      <sheetName val="Ser_rel"/>
      <sheetName val="Services_released"/>
      <sheetName val="Divn_month_progress"/>
      <sheetName val="Divn_abst_"/>
      <sheetName val="Month_wise_prog_"/>
      <sheetName val="Achvt_"/>
      <sheetName val="Agl_(white_paper)"/>
      <sheetName val="Dried_up_wells"/>
      <sheetName val="SS(_2006-07)_"/>
      <sheetName val="DW2004-05_"/>
      <sheetName val="HT_abstrct"/>
      <sheetName val="HT_Add_(2)"/>
      <sheetName val="HT_details"/>
      <sheetName val="HT_Add"/>
      <sheetName val="HT_Rel"/>
      <sheetName val="LI_Sch"/>
      <sheetName val="LI_Schemes_dedi_Charged"/>
      <sheetName val="LI_1"/>
      <sheetName val="LT_Abstract"/>
      <sheetName val="LT_Town"/>
      <sheetName val="LT_Rural"/>
      <sheetName val="LT_MTM"/>
      <sheetName val="LT_GDV"/>
      <sheetName val="LT_Pending"/>
      <sheetName val="New_Agl"/>
      <sheetName val="house_holds"/>
      <sheetName val="ATC_Loss_Red"/>
      <sheetName val="DTR_x005f_x005f_x005f_x000d_F_Ä"/>
      <sheetName val="DTR_x005f_x005f_x005f_x000d_F Ä_x0002__x0015_??"/>
      <sheetName val="DTR_x005f_x005f_x005f_x000d_F Ä_x0002__x0015___"/>
      <sheetName val="DTR_x005f_x005f_x005f_x005f_x005f_x005f_x005f_x005f_x00"/>
      <sheetName val="DTR_x005f_x000a_FAILURES"/>
      <sheetName val="DTR_x005f_x005f_x005f_x005f_x005f_x005f_x005f_x000d_F "/>
      <sheetName val="DTR_x005f_x000d_FAI"/>
      <sheetName val="DTR_x005f_x000d_F Ä_x0002__x0015_"/>
      <sheetName val="DTR_x005f_x005f_x005f_x005f_x00"/>
      <sheetName val="DTR_x005f_x005f_x005f_x000d_F "/>
      <sheetName val="DTR_x005f_x000d_F_Ä"/>
      <sheetName val="DTR_x005f_x000d_F Ä_x0002__x0015___"/>
      <sheetName val="DTR_x005f_x005f_x005f_x000a_FAILURES"/>
      <sheetName val="DTR_x005f_x005f_x005f_x005f_x005f_x005f_x005f_x000d_F_"/>
      <sheetName val="R.Hrs. Since Comm"/>
      <sheetName val="agl-pump-sets"/>
      <sheetName val="EG"/>
      <sheetName val="pump-sets(AI)"/>
      <sheetName val="installes-capacity"/>
      <sheetName val="per-capita"/>
      <sheetName val="towns&amp;villages"/>
      <sheetName val="A2-02-03"/>
      <sheetName val="DTR_x000d_FAI"/>
      <sheetName val="DTR_x000d_F Ä_x0002__x0015_"/>
      <sheetName val="DTR_x005f_x005f_x00"/>
      <sheetName val="DTR_x005f_x000d_F "/>
      <sheetName val="DTR_x000d_F_Ä"/>
      <sheetName val="DTR_x000d_F Ä_x0002__x0015___"/>
      <sheetName val="DTR_x005f_x005f_x005f_x000d_F_"/>
      <sheetName val="DTR_x00"/>
      <sheetName val="DTR_x000d_F "/>
      <sheetName val="DTR_x005f_x000d_F_"/>
      <sheetName val="Sept "/>
      <sheetName val="DTR_x000d_F_"/>
      <sheetName val="DTR_x005f_x005f_x005f_x000d_F Ä_x005f_x0002__x00"/>
      <sheetName val="DTR_x005f_x005f_x005f_x005f_x005f_x005f_x005f_x000a_FAI"/>
      <sheetName val="DTR_x005f_x000d_F Ä_x005f_x0002__x005f_x0015_"/>
      <sheetName val="DTR_x005f_x000d_F Ä_x005f_x0002__x005f_x0015___"/>
      <sheetName val="DTR_x000d_F Ä_x005f_x0002__x005f_x0015_"/>
      <sheetName val="DTR_x000d_F Ä_x005f_x0002__x005f_x0015___"/>
      <sheetName val="DTR_x005f_x005f_x005f_x005f_x005f_x005f_x005f_x000d_F_2"/>
      <sheetName val="DTR_x005f_x000d_F Ä_x0002__x00"/>
      <sheetName val="DTR_x005f_x005f_x005f_x000a_FAI"/>
      <sheetName val="DTR_x000d_F Ä_x0002__x00"/>
      <sheetName val="DTR_x005f_x000a_FAI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2"/>
  <sheetViews>
    <sheetView tabSelected="1" view="pageBreakPreview" zoomScaleNormal="30" zoomScaleSheetLayoutView="100" workbookViewId="0">
      <selection activeCell="D4" sqref="D4"/>
    </sheetView>
  </sheetViews>
  <sheetFormatPr defaultRowHeight="18" x14ac:dyDescent="0.25"/>
  <cols>
    <col min="1" max="1" width="8.42578125" style="1" customWidth="1"/>
    <col min="2" max="2" width="28.5703125" style="7" customWidth="1"/>
    <col min="3" max="5" width="13.140625" style="2" customWidth="1"/>
    <col min="6" max="6" width="15.140625" style="2" customWidth="1"/>
    <col min="7" max="7" width="28.140625" style="1" customWidth="1"/>
    <col min="8" max="9" width="9.85546875" style="1" bestFit="1" customWidth="1"/>
    <col min="10" max="10" width="9.85546875" style="1" customWidth="1"/>
    <col min="11" max="11" width="9.85546875" style="1" bestFit="1" customWidth="1"/>
    <col min="12" max="16384" width="9.140625" style="1"/>
  </cols>
  <sheetData>
    <row r="1" spans="1:6" ht="26.25" customHeight="1" x14ac:dyDescent="0.25">
      <c r="A1" s="41" t="s">
        <v>29</v>
      </c>
      <c r="B1" s="41"/>
      <c r="C1" s="41"/>
      <c r="D1" s="41"/>
      <c r="E1" s="41"/>
      <c r="F1" s="41"/>
    </row>
    <row r="2" spans="1:6" x14ac:dyDescent="0.25">
      <c r="A2" s="18"/>
      <c r="B2" s="18"/>
      <c r="C2" s="18"/>
      <c r="D2" s="18"/>
      <c r="E2" s="18"/>
      <c r="F2" s="18"/>
    </row>
    <row r="3" spans="1:6" s="3" customFormat="1" x14ac:dyDescent="0.25">
      <c r="A3" s="39" t="s">
        <v>30</v>
      </c>
      <c r="B3" s="39"/>
      <c r="C3" s="39"/>
      <c r="D3" s="39"/>
      <c r="E3" s="39"/>
      <c r="F3" s="39"/>
    </row>
    <row r="4" spans="1:6" s="3" customFormat="1" ht="30.75" customHeight="1" x14ac:dyDescent="0.25">
      <c r="A4" s="4"/>
      <c r="B4" s="5"/>
      <c r="C4" s="2"/>
      <c r="D4" s="2"/>
      <c r="E4" s="2"/>
      <c r="F4" s="6"/>
    </row>
    <row r="5" spans="1:6" s="3" customFormat="1" ht="38.25" hidden="1" customHeight="1" x14ac:dyDescent="0.2">
      <c r="B5" s="7"/>
      <c r="C5" s="2"/>
      <c r="D5" s="2"/>
      <c r="E5" s="2"/>
      <c r="F5" s="6" t="s">
        <v>0</v>
      </c>
    </row>
    <row r="6" spans="1:6" s="24" customFormat="1" x14ac:dyDescent="0.2">
      <c r="A6" s="22" t="s">
        <v>1</v>
      </c>
      <c r="B6" s="22" t="s">
        <v>2</v>
      </c>
      <c r="C6" s="23">
        <v>44835</v>
      </c>
      <c r="D6" s="23">
        <v>44866</v>
      </c>
      <c r="E6" s="23">
        <v>44896</v>
      </c>
      <c r="F6" s="19" t="s">
        <v>31</v>
      </c>
    </row>
    <row r="7" spans="1:6" s="3" customFormat="1" ht="24" customHeight="1" x14ac:dyDescent="0.2">
      <c r="A7" s="8" t="s">
        <v>4</v>
      </c>
      <c r="B7" s="9" t="s">
        <v>5</v>
      </c>
      <c r="C7" s="10"/>
      <c r="D7" s="10"/>
      <c r="E7" s="10"/>
      <c r="F7" s="10"/>
    </row>
    <row r="8" spans="1:6" s="3" customFormat="1" ht="24" customHeight="1" x14ac:dyDescent="0.2">
      <c r="A8" s="11">
        <v>1</v>
      </c>
      <c r="B8" s="12" t="s">
        <v>6</v>
      </c>
      <c r="C8" s="13">
        <v>1.3456218199999999</v>
      </c>
      <c r="D8" s="13">
        <v>1.1174170000000001</v>
      </c>
      <c r="E8" s="13">
        <v>1.0540889999999998</v>
      </c>
      <c r="F8" s="20">
        <f t="shared" ref="F8:F13" si="0">SUM(C8:E8)</f>
        <v>3.5171278199999998</v>
      </c>
    </row>
    <row r="9" spans="1:6" s="3" customFormat="1" ht="24" customHeight="1" x14ac:dyDescent="0.2">
      <c r="A9" s="11">
        <v>2</v>
      </c>
      <c r="B9" s="12" t="s">
        <v>7</v>
      </c>
      <c r="C9" s="13">
        <v>40.675390399999998</v>
      </c>
      <c r="D9" s="13">
        <v>38.614012000000002</v>
      </c>
      <c r="E9" s="13">
        <v>38.726744999999994</v>
      </c>
      <c r="F9" s="20">
        <f t="shared" si="0"/>
        <v>118.01614739999999</v>
      </c>
    </row>
    <row r="10" spans="1:6" s="3" customFormat="1" ht="24" customHeight="1" x14ac:dyDescent="0.2">
      <c r="A10" s="11">
        <v>3</v>
      </c>
      <c r="B10" s="12" t="s">
        <v>8</v>
      </c>
      <c r="C10" s="13">
        <v>583.51866583333322</v>
      </c>
      <c r="D10" s="13">
        <v>628.12621001000002</v>
      </c>
      <c r="E10" s="13">
        <v>614.08856006666656</v>
      </c>
      <c r="F10" s="20">
        <f t="shared" si="0"/>
        <v>1825.7334359099998</v>
      </c>
    </row>
    <row r="11" spans="1:6" s="3" customFormat="1" ht="24" customHeight="1" x14ac:dyDescent="0.2">
      <c r="A11" s="11">
        <v>4</v>
      </c>
      <c r="B11" s="12" t="s">
        <v>9</v>
      </c>
      <c r="C11" s="13">
        <v>87.883212240000006</v>
      </c>
      <c r="D11" s="13">
        <v>83.190512999999996</v>
      </c>
      <c r="E11" s="13">
        <v>94.403886999999997</v>
      </c>
      <c r="F11" s="20">
        <f t="shared" si="0"/>
        <v>265.47761223999998</v>
      </c>
    </row>
    <row r="12" spans="1:6" s="3" customFormat="1" ht="24" customHeight="1" x14ac:dyDescent="0.2">
      <c r="A12" s="11">
        <v>5</v>
      </c>
      <c r="B12" s="12" t="s">
        <v>10</v>
      </c>
      <c r="C12" s="13">
        <v>43.701252000000004</v>
      </c>
      <c r="D12" s="13">
        <v>105.740469</v>
      </c>
      <c r="E12" s="13">
        <v>99.87378600000001</v>
      </c>
      <c r="F12" s="20">
        <f t="shared" si="0"/>
        <v>249.31550700000003</v>
      </c>
    </row>
    <row r="13" spans="1:6" s="3" customFormat="1" ht="24" customHeight="1" x14ac:dyDescent="0.2">
      <c r="A13" s="11"/>
      <c r="B13" s="12" t="s">
        <v>11</v>
      </c>
      <c r="C13" s="13">
        <v>48.476849999999999</v>
      </c>
      <c r="D13" s="13">
        <v>24.298840999999999</v>
      </c>
      <c r="E13" s="13">
        <v>27.077763999999998</v>
      </c>
      <c r="F13" s="20">
        <f t="shared" si="0"/>
        <v>99.853454999999997</v>
      </c>
    </row>
    <row r="14" spans="1:6" s="3" customFormat="1" ht="24" customHeight="1" x14ac:dyDescent="0.2">
      <c r="A14" s="40" t="s">
        <v>12</v>
      </c>
      <c r="B14" s="40"/>
      <c r="C14" s="20">
        <f>SUM(C8:C13)</f>
        <v>805.60099229333321</v>
      </c>
      <c r="D14" s="20">
        <f>SUM(D8:D13)</f>
        <v>881.08746201000008</v>
      </c>
      <c r="E14" s="20">
        <f>SUM(E8:E13)</f>
        <v>875.22483106666664</v>
      </c>
      <c r="F14" s="20">
        <f>SUM(F8:F13)</f>
        <v>2561.9132853699998</v>
      </c>
    </row>
    <row r="15" spans="1:6" s="3" customFormat="1" ht="24" customHeight="1" x14ac:dyDescent="0.2">
      <c r="A15" s="8" t="s">
        <v>13</v>
      </c>
      <c r="B15" s="9" t="s">
        <v>14</v>
      </c>
      <c r="C15" s="14"/>
      <c r="D15" s="14"/>
      <c r="E15" s="14"/>
      <c r="F15" s="15"/>
    </row>
    <row r="16" spans="1:6" s="3" customFormat="1" ht="24" customHeight="1" x14ac:dyDescent="0.2">
      <c r="A16" s="11">
        <v>1</v>
      </c>
      <c r="B16" s="12" t="s">
        <v>6</v>
      </c>
      <c r="C16" s="13">
        <v>408.87748365333312</v>
      </c>
      <c r="D16" s="13">
        <v>361.14598466666621</v>
      </c>
      <c r="E16" s="13">
        <v>360.98850343333265</v>
      </c>
      <c r="F16" s="20">
        <f t="shared" ref="F16:F22" si="1">SUM(C16:E16)</f>
        <v>1131.0119717533321</v>
      </c>
    </row>
    <row r="17" spans="1:11" s="3" customFormat="1" ht="24" customHeight="1" x14ac:dyDescent="0.2">
      <c r="A17" s="11">
        <v>2</v>
      </c>
      <c r="B17" s="12" t="s">
        <v>7</v>
      </c>
      <c r="C17" s="13">
        <v>88.138155643333334</v>
      </c>
      <c r="D17" s="13">
        <v>83.22850832333333</v>
      </c>
      <c r="E17" s="13">
        <v>86.518788366666669</v>
      </c>
      <c r="F17" s="20">
        <f t="shared" si="1"/>
        <v>257.88545233333332</v>
      </c>
    </row>
    <row r="18" spans="1:11" s="3" customFormat="1" ht="24" customHeight="1" x14ac:dyDescent="0.2">
      <c r="A18" s="11">
        <v>3</v>
      </c>
      <c r="B18" s="12" t="s">
        <v>8</v>
      </c>
      <c r="C18" s="13">
        <v>54.917958633333328</v>
      </c>
      <c r="D18" s="13">
        <v>48.545393499999996</v>
      </c>
      <c r="E18" s="13">
        <v>52.120900089999999</v>
      </c>
      <c r="F18" s="20">
        <f t="shared" si="1"/>
        <v>155.58425222333332</v>
      </c>
    </row>
    <row r="19" spans="1:11" s="3" customFormat="1" ht="24" customHeight="1" x14ac:dyDescent="0.2">
      <c r="A19" s="11">
        <v>4</v>
      </c>
      <c r="B19" s="12" t="s">
        <v>9</v>
      </c>
      <c r="C19" s="13">
        <v>71.493133000033325</v>
      </c>
      <c r="D19" s="13">
        <v>71.279017663333335</v>
      </c>
      <c r="E19" s="13">
        <v>73.703663216699994</v>
      </c>
      <c r="F19" s="20">
        <f t="shared" si="1"/>
        <v>216.47581388006665</v>
      </c>
    </row>
    <row r="20" spans="1:11" s="3" customFormat="1" ht="24" customHeight="1" x14ac:dyDescent="0.2">
      <c r="A20" s="11">
        <v>5</v>
      </c>
      <c r="B20" s="12" t="s">
        <v>10</v>
      </c>
      <c r="C20" s="13">
        <v>339.86993470381651</v>
      </c>
      <c r="D20" s="13">
        <v>375.69755026606299</v>
      </c>
      <c r="E20" s="13">
        <v>421.4226285691206</v>
      </c>
      <c r="F20" s="20">
        <f t="shared" si="1"/>
        <v>1136.990113539</v>
      </c>
      <c r="G20" s="16"/>
    </row>
    <row r="21" spans="1:11" s="3" customFormat="1" ht="24" customHeight="1" x14ac:dyDescent="0.2">
      <c r="A21" s="11"/>
      <c r="B21" s="17" t="s">
        <v>15</v>
      </c>
      <c r="C21" s="13">
        <v>54.944238200000328</v>
      </c>
      <c r="D21" s="13">
        <v>37.252041999999989</v>
      </c>
      <c r="E21" s="13">
        <v>31.749821509999997</v>
      </c>
      <c r="F21" s="20">
        <f t="shared" si="1"/>
        <v>123.94610171000031</v>
      </c>
    </row>
    <row r="22" spans="1:11" s="3" customFormat="1" ht="24" customHeight="1" x14ac:dyDescent="0.2">
      <c r="A22" s="11"/>
      <c r="B22" s="17" t="s">
        <v>16</v>
      </c>
      <c r="C22" s="13">
        <v>284.92569650381614</v>
      </c>
      <c r="D22" s="13">
        <v>338.44550826606303</v>
      </c>
      <c r="E22" s="13">
        <v>389.6728070591206</v>
      </c>
      <c r="F22" s="20">
        <f t="shared" si="1"/>
        <v>1013.0440118289997</v>
      </c>
    </row>
    <row r="23" spans="1:11" s="3" customFormat="1" ht="24" customHeight="1" x14ac:dyDescent="0.2">
      <c r="A23" s="40" t="s">
        <v>12</v>
      </c>
      <c r="B23" s="40"/>
      <c r="C23" s="21">
        <f>+C16+C17+C18+C19+C20</f>
        <v>963.29666563384967</v>
      </c>
      <c r="D23" s="21">
        <f t="shared" ref="D23:E23" si="2">+D16+D17+D18+D19+D20</f>
        <v>939.89645441939592</v>
      </c>
      <c r="E23" s="21">
        <f t="shared" si="2"/>
        <v>994.75448367581998</v>
      </c>
      <c r="F23" s="21">
        <f>+F16+F17+F18+F19+F20</f>
        <v>2897.9476037290656</v>
      </c>
    </row>
    <row r="24" spans="1:11" s="3" customFormat="1" ht="24" customHeight="1" x14ac:dyDescent="0.2">
      <c r="A24" s="40" t="s">
        <v>3</v>
      </c>
      <c r="B24" s="40"/>
      <c r="C24" s="21">
        <f>+C23+C14</f>
        <v>1768.897657927183</v>
      </c>
      <c r="D24" s="21">
        <f>+D23+D14</f>
        <v>1820.983916429396</v>
      </c>
      <c r="E24" s="21">
        <f>+E23+E14</f>
        <v>1869.9793147424866</v>
      </c>
      <c r="F24" s="21">
        <f>+F23+F14</f>
        <v>5459.8608890990654</v>
      </c>
    </row>
    <row r="26" spans="1:11" ht="18.75" x14ac:dyDescent="0.25">
      <c r="B26" s="42" t="s">
        <v>32</v>
      </c>
      <c r="C26" s="42"/>
      <c r="D26" s="42"/>
      <c r="E26" s="42"/>
      <c r="F26" s="42"/>
    </row>
    <row r="27" spans="1:11" x14ac:dyDescent="0.25">
      <c r="B27" s="25"/>
      <c r="C27" s="25"/>
      <c r="D27" s="25"/>
      <c r="E27" s="25"/>
      <c r="F27" s="25" t="s">
        <v>17</v>
      </c>
    </row>
    <row r="28" spans="1:11" x14ac:dyDescent="0.25">
      <c r="A28" s="43" t="s">
        <v>2</v>
      </c>
      <c r="B28" s="43"/>
      <c r="C28" s="31">
        <v>44835</v>
      </c>
      <c r="D28" s="31">
        <v>44866</v>
      </c>
      <c r="E28" s="31">
        <v>44896</v>
      </c>
      <c r="F28" s="32" t="s">
        <v>12</v>
      </c>
    </row>
    <row r="29" spans="1:11" x14ac:dyDescent="0.25">
      <c r="A29" s="44" t="s">
        <v>18</v>
      </c>
      <c r="B29" s="44"/>
      <c r="C29" s="33">
        <f>SUM(C30:C35)</f>
        <v>285.18355367141027</v>
      </c>
      <c r="D29" s="33">
        <f t="shared" ref="D29:E29" si="3">SUM(D30:D35)</f>
        <v>338.63852359821703</v>
      </c>
      <c r="E29" s="33">
        <f t="shared" si="3"/>
        <v>389.76845088125827</v>
      </c>
      <c r="F29" s="33">
        <f t="shared" ref="F29:F39" si="4">SUM(C29:E29)</f>
        <v>1013.5905281508856</v>
      </c>
    </row>
    <row r="30" spans="1:11" ht="25.5" customHeight="1" x14ac:dyDescent="0.25">
      <c r="A30" s="45" t="s">
        <v>19</v>
      </c>
      <c r="B30" s="45"/>
      <c r="C30" s="26">
        <v>0.20817723768107346</v>
      </c>
      <c r="D30" s="26">
        <v>0.16840165874197602</v>
      </c>
      <c r="E30" s="26">
        <v>8.6169632480985484E-2</v>
      </c>
      <c r="F30" s="28">
        <f t="shared" si="4"/>
        <v>0.46274852890403495</v>
      </c>
    </row>
    <row r="31" spans="1:11" ht="25.5" customHeight="1" x14ac:dyDescent="0.25">
      <c r="A31" s="45" t="s">
        <v>20</v>
      </c>
      <c r="B31" s="45"/>
      <c r="C31" s="26">
        <v>284.90322249910781</v>
      </c>
      <c r="D31" s="26">
        <v>338.40352686027177</v>
      </c>
      <c r="E31" s="26">
        <v>389.65281636715855</v>
      </c>
      <c r="F31" s="28">
        <f t="shared" si="4"/>
        <v>1012.9595657265381</v>
      </c>
      <c r="J31" s="34"/>
      <c r="K31" s="34"/>
    </row>
    <row r="32" spans="1:11" ht="25.5" customHeight="1" x14ac:dyDescent="0.25">
      <c r="A32" s="45" t="s">
        <v>21</v>
      </c>
      <c r="B32" s="45"/>
      <c r="C32" s="26">
        <v>4.6393089010376601E-2</v>
      </c>
      <c r="D32" s="26">
        <v>2.2172611969854053E-2</v>
      </c>
      <c r="E32" s="26">
        <v>5.8897337269395037E-3</v>
      </c>
      <c r="F32" s="28">
        <f t="shared" si="4"/>
        <v>7.4455434707170157E-2</v>
      </c>
      <c r="H32" s="34"/>
      <c r="I32" s="34"/>
      <c r="J32" s="34"/>
    </row>
    <row r="33" spans="1:11" ht="25.5" customHeight="1" x14ac:dyDescent="0.25">
      <c r="A33" s="45" t="s">
        <v>22</v>
      </c>
      <c r="B33" s="45"/>
      <c r="C33" s="35">
        <v>1.2623025936419718E-3</v>
      </c>
      <c r="D33" s="35">
        <v>4.207821149255604E-3</v>
      </c>
      <c r="E33" s="36">
        <v>7.4197239702509523E-4</v>
      </c>
      <c r="F33" s="28">
        <f t="shared" si="4"/>
        <v>6.212096139922671E-3</v>
      </c>
    </row>
    <row r="34" spans="1:11" ht="25.5" customHeight="1" x14ac:dyDescent="0.25">
      <c r="A34" s="45" t="s">
        <v>23</v>
      </c>
      <c r="B34" s="45"/>
      <c r="C34" s="26">
        <v>2.1211702114694916E-2</v>
      </c>
      <c r="D34" s="26">
        <v>3.7773584642013892E-2</v>
      </c>
      <c r="E34" s="26">
        <v>1.9248719564993678E-2</v>
      </c>
      <c r="F34" s="29">
        <f t="shared" si="4"/>
        <v>7.8234006321702479E-2</v>
      </c>
    </row>
    <row r="35" spans="1:11" ht="25.5" customHeight="1" x14ac:dyDescent="0.25">
      <c r="A35" s="45" t="s">
        <v>24</v>
      </c>
      <c r="B35" s="45"/>
      <c r="C35" s="27">
        <v>3.286840902652135E-3</v>
      </c>
      <c r="D35" s="27">
        <v>2.4410614421864259E-3</v>
      </c>
      <c r="E35" s="26">
        <v>3.5844559298276852E-3</v>
      </c>
      <c r="F35" s="30">
        <f t="shared" si="4"/>
        <v>9.3123582746662461E-3</v>
      </c>
    </row>
    <row r="36" spans="1:11" ht="33.75" customHeight="1" x14ac:dyDescent="0.25">
      <c r="A36" s="45" t="s">
        <v>25</v>
      </c>
      <c r="B36" s="45"/>
      <c r="C36" s="26">
        <v>54.536779970715813</v>
      </c>
      <c r="D36" s="26">
        <v>36.972158705144601</v>
      </c>
      <c r="E36" s="26">
        <v>31.581171570780509</v>
      </c>
      <c r="F36" s="28">
        <f t="shared" si="4"/>
        <v>123.09011024664092</v>
      </c>
    </row>
    <row r="37" spans="1:11" ht="34.5" customHeight="1" x14ac:dyDescent="0.25">
      <c r="A37" s="46" t="s">
        <v>26</v>
      </c>
      <c r="B37" s="46"/>
      <c r="C37" s="26">
        <v>1.0992623924951499E-2</v>
      </c>
      <c r="D37" s="26">
        <v>8.4988150824375358E-3</v>
      </c>
      <c r="E37" s="26">
        <v>1.2538658097758521E-2</v>
      </c>
      <c r="F37" s="28">
        <f t="shared" si="4"/>
        <v>3.2030097105147551E-2</v>
      </c>
    </row>
    <row r="38" spans="1:11" ht="34.5" customHeight="1" x14ac:dyDescent="0.25">
      <c r="A38" s="46" t="s">
        <v>27</v>
      </c>
      <c r="B38" s="46"/>
      <c r="C38" s="26">
        <v>0.13860843776545781</v>
      </c>
      <c r="D38" s="26">
        <v>7.836914761893729E-2</v>
      </c>
      <c r="E38" s="26">
        <v>6.0467458983980274E-2</v>
      </c>
      <c r="F38" s="28">
        <f t="shared" si="4"/>
        <v>0.27744504436837536</v>
      </c>
    </row>
    <row r="39" spans="1:11" ht="27" customHeight="1" x14ac:dyDescent="0.25">
      <c r="A39" s="44" t="s">
        <v>28</v>
      </c>
      <c r="B39" s="44"/>
      <c r="C39" s="33">
        <f>+C29+C36+C37+C38</f>
        <v>339.86993470381651</v>
      </c>
      <c r="D39" s="33">
        <f t="shared" ref="D39:E39" si="5">+D29+D36+D37+D38</f>
        <v>375.69755026606299</v>
      </c>
      <c r="E39" s="33">
        <f t="shared" si="5"/>
        <v>421.42262856912049</v>
      </c>
      <c r="F39" s="33">
        <f t="shared" si="4"/>
        <v>1136.990113539</v>
      </c>
      <c r="H39" s="34"/>
      <c r="I39" s="34"/>
      <c r="J39" s="34"/>
      <c r="K39" s="34"/>
    </row>
    <row r="40" spans="1:11" x14ac:dyDescent="0.25">
      <c r="H40" s="34"/>
      <c r="I40" s="34"/>
      <c r="J40" s="34"/>
      <c r="K40" s="34"/>
    </row>
    <row r="41" spans="1:11" x14ac:dyDescent="0.25">
      <c r="C41" s="37"/>
      <c r="D41" s="37"/>
      <c r="E41" s="37"/>
      <c r="K41" s="34"/>
    </row>
    <row r="42" spans="1:11" x14ac:dyDescent="0.25">
      <c r="C42" s="38"/>
      <c r="D42" s="38"/>
      <c r="E42" s="38"/>
    </row>
  </sheetData>
  <mergeCells count="18">
    <mergeCell ref="A37:B37"/>
    <mergeCell ref="A38:B38"/>
    <mergeCell ref="A39:B39"/>
    <mergeCell ref="A32:B32"/>
    <mergeCell ref="A33:B33"/>
    <mergeCell ref="A34:B34"/>
    <mergeCell ref="A35:B35"/>
    <mergeCell ref="A36:B36"/>
    <mergeCell ref="B26:F26"/>
    <mergeCell ref="A28:B28"/>
    <mergeCell ref="A29:B29"/>
    <mergeCell ref="A30:B30"/>
    <mergeCell ref="A31:B31"/>
    <mergeCell ref="A3:F3"/>
    <mergeCell ref="A23:B23"/>
    <mergeCell ref="A24:B24"/>
    <mergeCell ref="A1:F1"/>
    <mergeCell ref="A14:B14"/>
  </mergeCells>
  <printOptions horizontalCentered="1"/>
  <pageMargins left="0.23622047244094491" right="0.23622047244094491" top="0.78740157480314965" bottom="0.23622047244094491" header="0.51181102362204722" footer="0.23622047244094491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2022-23</vt:lpstr>
      <vt:lpstr>'2022-23'!Print_Area</vt:lpstr>
      <vt:lpstr>'2022-23'!Print_Titles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RAC</cp:lastModifiedBy>
  <cp:lastPrinted>2022-12-16T05:33:50Z</cp:lastPrinted>
  <dcterms:created xsi:type="dcterms:W3CDTF">2022-06-29T15:28:59Z</dcterms:created>
  <dcterms:modified xsi:type="dcterms:W3CDTF">2023-02-27T08:46:52Z</dcterms:modified>
</cp:coreProperties>
</file>